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ФУ\AppData\Local\Temp\SCANCLIENT\"/>
    </mc:Choice>
  </mc:AlternateContent>
  <bookViews>
    <workbookView xWindow="0" yWindow="0" windowWidth="20730" windowHeight="9045"/>
  </bookViews>
  <sheets>
    <sheet name="d-9" sheetId="1" r:id="rId1"/>
  </sheets>
  <definedNames>
    <definedName name="Z_05547273_F21D_45AD_8326_53CA31686468_.wvu.Rows" localSheetId="0" hidden="1">'d-9'!$27:$27</definedName>
    <definedName name="Z_2287DE87_B40D_442E_8EBC_32759AA4C827_.wvu.Rows" localSheetId="0" hidden="1">'d-9'!$27:$27</definedName>
    <definedName name="Z_617C84E9_8156_426F_8386_0027CB5989C4_.wvu.Rows" localSheetId="0" hidden="1">'d-9'!#REF!,'d-9'!#REF!</definedName>
    <definedName name="Z_A40B1B0D_E6BF_4DEB_9E12_0B4228F21BD9_.wvu.PrintArea" localSheetId="0" hidden="1">'d-9'!$A$1:$F$32</definedName>
    <definedName name="_xlnm.Print_Area" localSheetId="0">'d-9'!$A$1:$F$32</definedName>
  </definedNames>
  <calcPr calcId="162913"/>
</workbook>
</file>

<file path=xl/calcChain.xml><?xml version="1.0" encoding="utf-8"?>
<calcChain xmlns="http://schemas.openxmlformats.org/spreadsheetml/2006/main">
  <c r="D16" i="1" l="1"/>
  <c r="D31" i="1" l="1"/>
  <c r="D23" i="1" l="1"/>
  <c r="D30" i="1"/>
  <c r="D29" i="1"/>
  <c r="D28" i="1"/>
  <c r="D27" i="1"/>
  <c r="D26" i="1"/>
  <c r="D25" i="1"/>
  <c r="D24" i="1"/>
  <c r="D22" i="1"/>
  <c r="J21" i="1"/>
  <c r="D21" i="1"/>
  <c r="D20" i="1"/>
  <c r="F18" i="1"/>
  <c r="F11" i="1" s="1"/>
  <c r="C18" i="1"/>
  <c r="C10" i="1" s="1"/>
  <c r="B18" i="1"/>
  <c r="B10" i="1" s="1"/>
  <c r="D17" i="1"/>
  <c r="D15" i="1"/>
  <c r="D14" i="1"/>
  <c r="D13" i="1"/>
  <c r="D12" i="1"/>
  <c r="E30" i="1" l="1"/>
  <c r="E31" i="1"/>
  <c r="D18" i="1"/>
  <c r="E27" i="1"/>
  <c r="D10" i="1" l="1"/>
  <c r="E21" i="1"/>
  <c r="E15" i="1"/>
  <c r="E25" i="1"/>
  <c r="E13" i="1"/>
  <c r="E17" i="1"/>
  <c r="E23" i="1"/>
  <c r="E28" i="1"/>
  <c r="E18" i="1"/>
  <c r="E12" i="1"/>
  <c r="E14" i="1"/>
  <c r="E16" i="1"/>
  <c r="E20" i="1"/>
  <c r="E22" i="1"/>
  <c r="E24" i="1"/>
  <c r="E26" i="1"/>
  <c r="E29" i="1"/>
</calcChain>
</file>

<file path=xl/sharedStrings.xml><?xml version="1.0" encoding="utf-8"?>
<sst xmlns="http://schemas.openxmlformats.org/spreadsheetml/2006/main" count="35" uniqueCount="35">
  <si>
    <t>Додаток 9</t>
  </si>
  <si>
    <t>до рішення виконавчого комітету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</si>
  <si>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</si>
  <si>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</si>
  <si>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</si>
  <si>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</si>
  <si>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%</t>
  </si>
  <si>
    <t>Відсотки до загальних видатків на фізкультуру і спорт</t>
  </si>
  <si>
    <t xml:space="preserve"> в тому числі :</t>
  </si>
  <si>
    <t>Оплата праці</t>
  </si>
  <si>
    <t>Нарахування на зарплату</t>
  </si>
  <si>
    <t>Придбання предметів постачання та матеріалів</t>
  </si>
  <si>
    <t>Придбання медикаментів</t>
  </si>
  <si>
    <t>Оплата послуг крім комунальних</t>
  </si>
  <si>
    <t>Видатки на відрядження</t>
  </si>
  <si>
    <t>Оплата комунальних послуг та енергоносіїв</t>
  </si>
  <si>
    <t xml:space="preserve">          в т.ч.:</t>
  </si>
  <si>
    <t xml:space="preserve"> -оплата теплопостачання</t>
  </si>
  <si>
    <t xml:space="preserve"> - оплата водопостачання</t>
  </si>
  <si>
    <t xml:space="preserve"> - оплата електроенергії</t>
  </si>
  <si>
    <t>-оплата газопостачання</t>
  </si>
  <si>
    <t>-олата інших енергоносіїв</t>
  </si>
  <si>
    <t>Окремі заходи по реалізації державних програм</t>
  </si>
  <si>
    <t>Інші поточні видатки</t>
  </si>
  <si>
    <t>Міський голова</t>
  </si>
  <si>
    <t>Сергій НАДАЛ</t>
  </si>
  <si>
    <t>ВСЬОГО:</t>
  </si>
  <si>
    <t>Підтримка спорту вищих досягнень та організацій, які здійснюють фізкультурно-спортивну діяльність в регіоні(5062)</t>
  </si>
  <si>
    <t>Проведення навчально-тренувальних зборів і змагань з олімпійських видів спорту(5011)</t>
  </si>
  <si>
    <t>Проведення навчально-тренувальних зборів і змагань з неолімпійських видів спорту(5012)</t>
  </si>
  <si>
    <t>Утримання та фінансова підтримка спортивних споруд(5041)</t>
  </si>
  <si>
    <t>Уточнений план на  2024 рік</t>
  </si>
  <si>
    <t>на фізкультуру і спорт за 9 місяців 2024 рік по загальному фонду</t>
  </si>
  <si>
    <t>Фактично використано за 9 місяців2024 року</t>
  </si>
  <si>
    <t>тис. 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</si>
</sst>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2"/>
      <color indexed="10"/>
      <name val="Times New Roman Cyr"/>
      <family val="1"/>
      <charset val="204"/>
    </font>
    <font>
      <sz val="12"/>
      <color indexed="10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i/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6">
    <xf numFmtId="0" fontId="0" fillId="0" borderId="0" xfId="0"/>
    <xf numFmtId="0" fontId="2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165" fontId="3" fillId="0" borderId="6" xfId="0" applyNumberFormat="1" applyFont="1" applyBorder="1" applyAlignment="1" applyProtection="1">
      <alignment horizontal="center" vertical="center"/>
      <protection locked="0"/>
    </xf>
    <xf numFmtId="165" fontId="5" fillId="0" borderId="6" xfId="0" applyNumberFormat="1" applyFont="1" applyBorder="1" applyAlignment="1">
      <alignment horizontal="center" vertical="center"/>
    </xf>
    <xf numFmtId="0" fontId="6" fillId="0" borderId="0" xfId="0" applyFont="1"/>
    <xf numFmtId="165" fontId="2" fillId="0" borderId="6" xfId="0" applyNumberFormat="1" applyFont="1" applyBorder="1" applyAlignment="1" applyProtection="1">
      <alignment horizontal="center" vertical="center"/>
      <protection locked="0"/>
    </xf>
    <xf numFmtId="165" fontId="2" fillId="0" borderId="6" xfId="0" quotePrefix="1" applyNumberFormat="1" applyFont="1" applyBorder="1" applyAlignment="1" applyProtection="1">
      <alignment horizontal="center" vertical="center"/>
      <protection locked="0"/>
    </xf>
    <xf numFmtId="165" fontId="6" fillId="0" borderId="6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 applyProtection="1">
      <alignment horizontal="center" vertical="center"/>
      <protection locked="0"/>
    </xf>
    <xf numFmtId="165" fontId="4" fillId="0" borderId="6" xfId="0" quotePrefix="1" applyNumberFormat="1" applyFont="1" applyBorder="1" applyAlignment="1" applyProtection="1">
      <alignment horizontal="center" vertical="center"/>
      <protection locked="0"/>
    </xf>
    <xf numFmtId="0" fontId="4" fillId="0" borderId="0" xfId="0" applyFont="1"/>
    <xf numFmtId="0" fontId="3" fillId="0" borderId="0" xfId="0" applyFont="1"/>
    <xf numFmtId="165" fontId="3" fillId="0" borderId="0" xfId="0" quotePrefix="1" applyNumberFormat="1" applyFont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0" borderId="0" xfId="0" applyFont="1" applyAlignment="1"/>
    <xf numFmtId="0" fontId="8" fillId="0" borderId="0" xfId="0" applyFont="1" applyAlignment="1">
      <alignment horizontal="right"/>
    </xf>
    <xf numFmtId="164" fontId="8" fillId="0" borderId="5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 wrapText="1"/>
    </xf>
    <xf numFmtId="164" fontId="8" fillId="2" borderId="5" xfId="0" applyNumberFormat="1" applyFont="1" applyFill="1" applyBorder="1" applyAlignment="1" applyProtection="1">
      <alignment horizontal="center" vertical="center"/>
      <protection locked="0"/>
    </xf>
    <xf numFmtId="164" fontId="8" fillId="2" borderId="5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0" fillId="0" borderId="0" xfId="0" applyFont="1"/>
    <xf numFmtId="0" fontId="9" fillId="0" borderId="0" xfId="0" applyFont="1" applyAlignment="1">
      <alignment horizontal="right"/>
    </xf>
    <xf numFmtId="0" fontId="8" fillId="0" borderId="7" xfId="0" applyFont="1" applyFill="1" applyBorder="1" applyAlignment="1">
      <alignment horizontal="left" vertical="center" wrapText="1"/>
    </xf>
    <xf numFmtId="4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164" fontId="8" fillId="0" borderId="7" xfId="0" applyNumberFormat="1" applyFont="1" applyBorder="1" applyAlignment="1" applyProtection="1">
      <alignment horizontal="center" vertical="center"/>
      <protection locked="0"/>
    </xf>
    <xf numFmtId="164" fontId="8" fillId="0" borderId="7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left" vertical="center" wrapText="1"/>
    </xf>
    <xf numFmtId="0" fontId="0" fillId="0" borderId="0" xfId="0" applyFont="1" applyAlignment="1">
      <alignment horizontal="right"/>
    </xf>
    <xf numFmtId="0" fontId="8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showZeros="0" tabSelected="1" showRuler="0" topLeftCell="A10" zoomScale="75" zoomScaleNormal="75" zoomScaleSheetLayoutView="75" workbookViewId="0">
      <selection activeCell="H19" sqref="H19"/>
    </sheetView>
  </sheetViews>
  <sheetFormatPr defaultRowHeight="15.75" x14ac:dyDescent="0.25"/>
  <cols>
    <col min="1" max="1" width="26.625" style="15" customWidth="1"/>
    <col min="2" max="2" width="15.375" style="15" customWidth="1"/>
    <col min="3" max="3" width="17.5" style="15" customWidth="1"/>
    <col min="4" max="4" width="12.125" style="15" customWidth="1"/>
    <col min="5" max="5" width="13.5" style="15" customWidth="1"/>
    <col min="6" max="6" width="7" hidden="1" customWidth="1"/>
  </cols>
  <sheetData>
    <row r="1" spans="1:6" x14ac:dyDescent="0.25">
      <c r="B1" s="16"/>
      <c r="C1" s="16"/>
      <c r="D1" s="16"/>
      <c r="E1" s="17" t="s">
        <v>0</v>
      </c>
      <c r="F1" s="1"/>
    </row>
    <row r="2" spans="1:6" x14ac:dyDescent="0.25">
      <c r="B2" s="16"/>
      <c r="C2" s="16"/>
      <c r="D2" s="16"/>
      <c r="E2" s="17" t="s">
        <v>1</v>
      </c>
      <c r="F2" s="24"/>
    </row>
    <row r="3" spans="1:6" x14ac:dyDescent="0.25">
      <c r="B3" s="17"/>
      <c r="C3" s="17"/>
      <c r="D3" s="17"/>
      <c r="E3" s="17"/>
      <c r="F3" s="24"/>
    </row>
    <row r="4" spans="1:6" x14ac:dyDescent="0.25">
      <c r="A4" s="35" t="s">
        <v>2</v>
      </c>
      <c r="B4" s="35"/>
      <c r="C4" s="35"/>
      <c r="D4" s="35"/>
      <c r="E4" s="35"/>
      <c r="F4" s="35"/>
    </row>
    <row r="5" spans="1:6" x14ac:dyDescent="0.25">
      <c r="A5" s="35" t="s">
        <v>3</v>
      </c>
      <c r="B5" s="35"/>
      <c r="C5" s="35"/>
      <c r="D5" s="35"/>
      <c r="E5" s="35"/>
      <c r="F5" s="35"/>
    </row>
    <row r="6" spans="1:6" x14ac:dyDescent="0.25">
      <c r="A6" s="35" t="s">
        <v>32</v>
      </c>
      <c r="B6" s="35"/>
      <c r="C6" s="35"/>
      <c r="D6" s="35"/>
      <c r="E6" s="35"/>
      <c r="F6" s="35"/>
    </row>
    <row r="7" spans="1:6" x14ac:dyDescent="0.25">
      <c r="F7" s="34" t="s">
        <v>4</v>
      </c>
    </row>
    <row r="8" spans="1:6" ht="16.5" thickBot="1" x14ac:dyDescent="0.3">
      <c r="E8" s="15" t="s">
        <v>34</v>
      </c>
      <c r="F8" s="25"/>
    </row>
    <row r="9" spans="1:6" ht="78.75" x14ac:dyDescent="0.25">
      <c r="A9" s="28" t="s">
        <v>5</v>
      </c>
      <c r="B9" s="29" t="s">
        <v>31</v>
      </c>
      <c r="C9" s="29" t="s">
        <v>33</v>
      </c>
      <c r="D9" s="29" t="s">
        <v>6</v>
      </c>
      <c r="E9" s="29" t="s">
        <v>7</v>
      </c>
      <c r="F9" s="2"/>
    </row>
    <row r="10" spans="1:6" x14ac:dyDescent="0.25">
      <c r="A10" s="20" t="s">
        <v>26</v>
      </c>
      <c r="B10" s="19">
        <f>B12+B13+B14+B15+B16+B17+B18+B25+B26+B28+B29+B30+B31</f>
        <v>92641.400000000009</v>
      </c>
      <c r="C10" s="19">
        <f>C12+C13+C14+C15+C16+C17+C18+C25+C26+C28+C29+C30+C31</f>
        <v>58302.69999999999</v>
      </c>
      <c r="D10" s="18">
        <f t="shared" ref="D10:D25" si="0">C10/B10*100</f>
        <v>62.933742365724164</v>
      </c>
      <c r="E10" s="19">
        <v>100</v>
      </c>
      <c r="F10" s="3"/>
    </row>
    <row r="11" spans="1:6" s="5" customFormat="1" x14ac:dyDescent="0.25">
      <c r="A11" s="20" t="s">
        <v>8</v>
      </c>
      <c r="B11" s="19"/>
      <c r="C11" s="19"/>
      <c r="D11" s="18"/>
      <c r="E11" s="19"/>
      <c r="F11" s="4" t="e">
        <f>SUM(F12:F18)+#REF!+#REF!</f>
        <v>#REF!</v>
      </c>
    </row>
    <row r="12" spans="1:6" x14ac:dyDescent="0.25">
      <c r="A12" s="20" t="s">
        <v>9</v>
      </c>
      <c r="B12" s="19">
        <v>49802.6</v>
      </c>
      <c r="C12" s="19">
        <v>34929.1</v>
      </c>
      <c r="D12" s="18">
        <f t="shared" si="0"/>
        <v>70.135093348540039</v>
      </c>
      <c r="E12" s="18">
        <f>C12/C10*100</f>
        <v>59.909918408581433</v>
      </c>
      <c r="F12" s="6">
        <v>0</v>
      </c>
    </row>
    <row r="13" spans="1:6" x14ac:dyDescent="0.25">
      <c r="A13" s="20" t="s">
        <v>10</v>
      </c>
      <c r="B13" s="19">
        <v>10919.9</v>
      </c>
      <c r="C13" s="19">
        <v>7512.8</v>
      </c>
      <c r="D13" s="18">
        <f t="shared" si="0"/>
        <v>68.799164827516734</v>
      </c>
      <c r="E13" s="18">
        <f>C13/C10*100</f>
        <v>12.885852627751376</v>
      </c>
      <c r="F13" s="6"/>
    </row>
    <row r="14" spans="1:6" ht="31.5" x14ac:dyDescent="0.25">
      <c r="A14" s="20" t="s">
        <v>11</v>
      </c>
      <c r="B14" s="19">
        <v>2604.5</v>
      </c>
      <c r="C14" s="19">
        <v>1457.2</v>
      </c>
      <c r="D14" s="18">
        <f>C14/B14*100</f>
        <v>55.949318487233633</v>
      </c>
      <c r="E14" s="18">
        <f>C14/C10*100</f>
        <v>2.4993696689861711</v>
      </c>
      <c r="F14" s="6"/>
    </row>
    <row r="15" spans="1:6" x14ac:dyDescent="0.25">
      <c r="A15" s="26" t="s">
        <v>12</v>
      </c>
      <c r="B15" s="19">
        <v>69.099999999999994</v>
      </c>
      <c r="C15" s="27">
        <v>33</v>
      </c>
      <c r="D15" s="18">
        <f>C15/B15*100</f>
        <v>47.756874095513751</v>
      </c>
      <c r="E15" s="18">
        <f>C15/C10*100</f>
        <v>5.6601152262245158E-2</v>
      </c>
      <c r="F15" s="6"/>
    </row>
    <row r="16" spans="1:6" ht="31.5" x14ac:dyDescent="0.25">
      <c r="A16" s="20" t="s">
        <v>13</v>
      </c>
      <c r="B16" s="19">
        <v>6790.4</v>
      </c>
      <c r="C16" s="19">
        <v>3286.8</v>
      </c>
      <c r="D16" s="18">
        <f>C16/B16*100</f>
        <v>48.403628652214898</v>
      </c>
      <c r="E16" s="18">
        <f>C16/C10*100</f>
        <v>5.6374747653196184</v>
      </c>
      <c r="F16" s="6"/>
    </row>
    <row r="17" spans="1:10" x14ac:dyDescent="0.25">
      <c r="A17" s="20" t="s">
        <v>14</v>
      </c>
      <c r="B17" s="19">
        <v>69.099999999999994</v>
      </c>
      <c r="C17" s="19">
        <v>11.5</v>
      </c>
      <c r="D17" s="18">
        <f t="shared" si="0"/>
        <v>16.642547033285098</v>
      </c>
      <c r="E17" s="18">
        <f>C17/C10*100</f>
        <v>1.9724643970176342E-2</v>
      </c>
      <c r="F17" s="7">
        <v>0</v>
      </c>
    </row>
    <row r="18" spans="1:10" s="5" customFormat="1" ht="31.5" x14ac:dyDescent="0.25">
      <c r="A18" s="20" t="s">
        <v>15</v>
      </c>
      <c r="B18" s="19">
        <f>B20+B21+B22+B23+B24</f>
        <v>12495.2</v>
      </c>
      <c r="C18" s="19">
        <f>C20+C21+C22+C23+C24</f>
        <v>5062.5</v>
      </c>
      <c r="D18" s="18">
        <f t="shared" si="0"/>
        <v>40.515557974262109</v>
      </c>
      <c r="E18" s="18">
        <f>C18/C10*100</f>
        <v>8.6831313129580625</v>
      </c>
      <c r="F18" s="8">
        <f>SUM(F20:F22)</f>
        <v>0</v>
      </c>
    </row>
    <row r="19" spans="1:10" x14ac:dyDescent="0.25">
      <c r="A19" s="20" t="s">
        <v>16</v>
      </c>
      <c r="B19" s="19"/>
      <c r="C19" s="19"/>
      <c r="D19" s="18"/>
      <c r="E19" s="18"/>
      <c r="F19" s="9"/>
      <c r="I19">
        <v>0</v>
      </c>
    </row>
    <row r="20" spans="1:10" x14ac:dyDescent="0.25">
      <c r="A20" s="20" t="s">
        <v>17</v>
      </c>
      <c r="B20" s="19">
        <v>5470.8</v>
      </c>
      <c r="C20" s="19">
        <v>2253</v>
      </c>
      <c r="D20" s="18">
        <f t="shared" si="0"/>
        <v>41.182276815091029</v>
      </c>
      <c r="E20" s="18">
        <f>C20/C10*100</f>
        <v>3.8643150317223736</v>
      </c>
      <c r="F20" s="6"/>
    </row>
    <row r="21" spans="1:10" x14ac:dyDescent="0.25">
      <c r="A21" s="20" t="s">
        <v>18</v>
      </c>
      <c r="B21" s="19">
        <v>1081</v>
      </c>
      <c r="C21" s="19">
        <v>415</v>
      </c>
      <c r="D21" s="18">
        <f t="shared" si="0"/>
        <v>38.390379278445884</v>
      </c>
      <c r="E21" s="18">
        <f>C21/C10*100</f>
        <v>0.71180236935853747</v>
      </c>
      <c r="F21" s="6"/>
      <c r="J21" s="10">
        <f>J23+J24+J25+J26+J27</f>
        <v>0</v>
      </c>
    </row>
    <row r="22" spans="1:10" ht="13.5" customHeight="1" x14ac:dyDescent="0.25">
      <c r="A22" s="20" t="s">
        <v>19</v>
      </c>
      <c r="B22" s="19">
        <v>3587.4</v>
      </c>
      <c r="C22" s="19">
        <v>1417.8</v>
      </c>
      <c r="D22" s="18">
        <f t="shared" si="0"/>
        <v>39.521659140324466</v>
      </c>
      <c r="E22" s="18">
        <f>C22/C10*100</f>
        <v>2.4317913235579143</v>
      </c>
      <c r="F22" s="6"/>
    </row>
    <row r="23" spans="1:10" x14ac:dyDescent="0.25">
      <c r="A23" s="33" t="s">
        <v>20</v>
      </c>
      <c r="B23" s="19">
        <v>2141.6999999999998</v>
      </c>
      <c r="C23" s="19">
        <v>890.5</v>
      </c>
      <c r="D23" s="18">
        <f t="shared" si="0"/>
        <v>41.579119391137887</v>
      </c>
      <c r="E23" s="18">
        <f>C23/C10*100</f>
        <v>1.5273735178645247</v>
      </c>
      <c r="F23" s="6"/>
    </row>
    <row r="24" spans="1:10" x14ac:dyDescent="0.25">
      <c r="A24" s="33" t="s">
        <v>21</v>
      </c>
      <c r="B24" s="19">
        <v>214.3</v>
      </c>
      <c r="C24" s="19">
        <v>86.2</v>
      </c>
      <c r="D24" s="18">
        <f t="shared" si="0"/>
        <v>40.223985067662156</v>
      </c>
      <c r="E24" s="18">
        <f>C24/C10*100</f>
        <v>0.1478490704547131</v>
      </c>
      <c r="F24" s="6"/>
    </row>
    <row r="25" spans="1:10" ht="30" customHeight="1" x14ac:dyDescent="0.25">
      <c r="A25" s="20" t="s">
        <v>22</v>
      </c>
      <c r="B25" s="21">
        <v>4139.6000000000004</v>
      </c>
      <c r="C25" s="21">
        <v>2185.6999999999998</v>
      </c>
      <c r="D25" s="22">
        <f t="shared" si="0"/>
        <v>52.799787419074292</v>
      </c>
      <c r="E25" s="22">
        <f>C25/C10*100</f>
        <v>3.7488829848360368</v>
      </c>
      <c r="F25" s="6"/>
    </row>
    <row r="26" spans="1:10" ht="33.75" customHeight="1" x14ac:dyDescent="0.25">
      <c r="A26" s="20" t="s">
        <v>23</v>
      </c>
      <c r="B26" s="19">
        <v>1</v>
      </c>
      <c r="C26" s="19">
        <v>0</v>
      </c>
      <c r="D26" s="18">
        <f t="shared" ref="D26:D31" si="1">C26/B26*100</f>
        <v>0</v>
      </c>
      <c r="E26" s="18">
        <f>C26/C10*100</f>
        <v>0</v>
      </c>
      <c r="F26" s="6"/>
    </row>
    <row r="27" spans="1:10" ht="103.5" hidden="1" customHeight="1" x14ac:dyDescent="0.25">
      <c r="A27" s="20"/>
      <c r="B27" s="19"/>
      <c r="C27" s="19"/>
      <c r="D27" s="18" t="e">
        <f t="shared" si="1"/>
        <v>#DIV/0!</v>
      </c>
      <c r="E27" s="18" t="e">
        <f>C27/C11*100</f>
        <v>#DIV/0!</v>
      </c>
      <c r="F27" s="6"/>
    </row>
    <row r="28" spans="1:10" s="12" customFormat="1" ht="78" customHeight="1" x14ac:dyDescent="0.25">
      <c r="A28" s="20" t="s">
        <v>27</v>
      </c>
      <c r="B28" s="19">
        <v>1200</v>
      </c>
      <c r="C28" s="19">
        <v>900</v>
      </c>
      <c r="D28" s="18">
        <f t="shared" si="1"/>
        <v>75</v>
      </c>
      <c r="E28" s="18">
        <f>C28/C10*100</f>
        <v>1.5436677889703223</v>
      </c>
      <c r="F28" s="11"/>
    </row>
    <row r="29" spans="1:10" s="12" customFormat="1" ht="68.25" customHeight="1" x14ac:dyDescent="0.25">
      <c r="A29" s="20" t="s">
        <v>28</v>
      </c>
      <c r="B29" s="19">
        <v>2150</v>
      </c>
      <c r="C29" s="19">
        <v>1316.7</v>
      </c>
      <c r="D29" s="18">
        <f t="shared" si="1"/>
        <v>61.241860465116282</v>
      </c>
      <c r="E29" s="18">
        <f>C29/C10*100</f>
        <v>2.2583859752635815</v>
      </c>
      <c r="F29" s="11"/>
    </row>
    <row r="30" spans="1:10" s="13" customFormat="1" ht="67.5" customHeight="1" x14ac:dyDescent="0.25">
      <c r="A30" s="20" t="s">
        <v>29</v>
      </c>
      <c r="B30" s="19">
        <v>900</v>
      </c>
      <c r="C30" s="19">
        <v>448.2</v>
      </c>
      <c r="D30" s="18">
        <f t="shared" si="1"/>
        <v>49.8</v>
      </c>
      <c r="E30" s="18">
        <f>C30/C10*100</f>
        <v>0.76874655890722055</v>
      </c>
      <c r="F30" s="7"/>
    </row>
    <row r="31" spans="1:10" ht="47.25" x14ac:dyDescent="0.25">
      <c r="A31" s="30" t="s">
        <v>30</v>
      </c>
      <c r="B31" s="31">
        <v>1500</v>
      </c>
      <c r="C31" s="31">
        <v>1159.2</v>
      </c>
      <c r="D31" s="32">
        <f t="shared" si="1"/>
        <v>77.28</v>
      </c>
      <c r="E31" s="18">
        <f>C31/C10*100</f>
        <v>1.9882441121937753</v>
      </c>
      <c r="F31" s="14"/>
    </row>
    <row r="32" spans="1:10" ht="35.25" customHeight="1" x14ac:dyDescent="0.25">
      <c r="A32" s="23" t="s">
        <v>24</v>
      </c>
      <c r="B32" s="23"/>
      <c r="D32" s="15" t="s">
        <v>25</v>
      </c>
      <c r="E32" s="16"/>
      <c r="F32" s="24"/>
    </row>
    <row r="33" spans="1:4" x14ac:dyDescent="0.25">
      <c r="A33" s="23"/>
      <c r="B33" s="23"/>
      <c r="D33" s="16"/>
    </row>
  </sheetData>
  <mergeCells count="3">
    <mergeCell ref="A4:F4"/>
    <mergeCell ref="A5:F5"/>
    <mergeCell ref="A6:F6"/>
  </mergeCells>
  <pageMargins left="0.74803149606299213" right="0.74803149606299213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d-9</vt:lpstr>
      <vt:lpstr>'d-9'!Область_печати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2024-10-11T06:07:42Z</cp:lastPrinted>
  <dcterms:created xsi:type="dcterms:W3CDTF">2021-02-10T13:55:34Z</dcterms:created>
  <dcterms:modified xsi:type="dcterms:W3CDTF">2024-10-16T07:44:18Z</dcterms:modified>
</cp:coreProperties>
</file>